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a9c9b8deffb0d4/30 Feuerwehr/65 - Beschaffung TSF-W (3 x 2026)/Überprüfung Ausschreibungunterlagen VGV/Vergabeunterlagen/"/>
    </mc:Choice>
  </mc:AlternateContent>
  <xr:revisionPtr revIDLastSave="7" documentId="13_ncr:1_{B87096FA-0D49-4CDA-999D-5ECDC951C2EA}" xr6:coauthVersionLast="47" xr6:coauthVersionMax="47" xr10:uidLastSave="{887B7DCE-8744-4009-9B8A-C126452275C2}"/>
  <bookViews>
    <workbookView xWindow="-108" yWindow="-108" windowWidth="23256" windowHeight="13896" xr2:uid="{E82B9DFB-F05B-4BFC-9648-6CDDE14AA9EF}"/>
  </bookViews>
  <sheets>
    <sheet name="Anlage Beladung" sheetId="2" r:id="rId1"/>
  </sheets>
  <definedNames>
    <definedName name="_xlnm._FilterDatabase" localSheetId="0" hidden="1">'Anlage Beladung'!$A$7:$I$71</definedName>
    <definedName name="_xlnm.Print_Titles" localSheetId="0">'Anlage Beladung'!$1:$6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3" i="2" l="1"/>
  <c r="F92" i="2"/>
  <c r="F88" i="2"/>
  <c r="F84" i="2"/>
  <c r="F85" i="2"/>
  <c r="F90" i="2"/>
  <c r="F91" i="2"/>
  <c r="F73" i="2"/>
  <c r="F50" i="2"/>
  <c r="F9" i="2"/>
  <c r="F10" i="2"/>
  <c r="F11" i="2"/>
  <c r="F12" i="2"/>
  <c r="F13" i="2"/>
  <c r="F14" i="2"/>
  <c r="F15" i="2"/>
  <c r="F17" i="2"/>
  <c r="F18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6" i="2"/>
  <c r="F47" i="2"/>
  <c r="F48" i="2"/>
  <c r="F51" i="2"/>
  <c r="F52" i="2"/>
  <c r="F53" i="2"/>
  <c r="F55" i="2"/>
  <c r="F56" i="2"/>
  <c r="F57" i="2"/>
  <c r="F58" i="2"/>
  <c r="F59" i="2"/>
  <c r="F60" i="2"/>
  <c r="F62" i="2"/>
  <c r="F63" i="2"/>
  <c r="F65" i="2"/>
  <c r="F66" i="2"/>
  <c r="F67" i="2"/>
  <c r="F68" i="2"/>
  <c r="F69" i="2"/>
  <c r="F70" i="2"/>
  <c r="F71" i="2"/>
  <c r="F72" i="2"/>
  <c r="F75" i="2"/>
  <c r="F76" i="2"/>
  <c r="F77" i="2"/>
  <c r="F79" i="2"/>
  <c r="F80" i="2"/>
  <c r="F81" i="2"/>
  <c r="F82" i="2"/>
  <c r="F83" i="2"/>
  <c r="F86" i="2"/>
  <c r="F87" i="2"/>
  <c r="F89" i="2"/>
</calcChain>
</file>

<file path=xl/sharedStrings.xml><?xml version="1.0" encoding="utf-8"?>
<sst xmlns="http://schemas.openxmlformats.org/spreadsheetml/2006/main" count="113" uniqueCount="111">
  <si>
    <t>Gruppe</t>
  </si>
  <si>
    <t>Pos.</t>
  </si>
  <si>
    <t xml:space="preserve">Gegenstand </t>
  </si>
  <si>
    <t>ZU VERLASTEN</t>
  </si>
  <si>
    <t>Anmerkungen</t>
  </si>
  <si>
    <t>Lfd. Nr.</t>
  </si>
  <si>
    <t>Grp.</t>
  </si>
  <si>
    <t>Lfd.Nr.Grp.</t>
  </si>
  <si>
    <t>Schutzkleidung und Schutzgerät</t>
  </si>
  <si>
    <t>Warnkleidung (Weste) DIN EN ISO 20471</t>
  </si>
  <si>
    <t xml:space="preserve">Atemschutzgerät, ohne Atemanschluss (in der für die Feuerwehr anerkannten Ausführung) DIN EN 137 </t>
  </si>
  <si>
    <t xml:space="preserve">Atemanschluss (Vollmaske; in der für die Feuerwehr anerkannten Ausführung) Klasse 3; DIN EN 136 </t>
  </si>
  <si>
    <t>Kombinationsfilter A2B2E2K2P3 DIN EN 14387</t>
  </si>
  <si>
    <t>Sofern nicht Bestandteil der persönlichen Ausrüstung,
begrenzt auf zunächst 4 Stück</t>
  </si>
  <si>
    <t>Atemschutzüberwachungssystem mit Zubehör</t>
  </si>
  <si>
    <t>Filtergerät mit Haube zur Selbstrettung bei Bränden (Fluchthaube), DIN EN 403</t>
  </si>
  <si>
    <t>Karton mit mindestens 50 Paar Infektionshandschuhen, DIN EN 455 (alle Teile)</t>
  </si>
  <si>
    <t>Löschgerät</t>
  </si>
  <si>
    <t>Kübelspritze A 10 (gefüllt) DIN 14405</t>
  </si>
  <si>
    <t>Schläuche, Armaturen und Zubehör</t>
  </si>
  <si>
    <t>nur C52 vorhanden</t>
  </si>
  <si>
    <t>Saugkorb A DIN 14362</t>
  </si>
  <si>
    <t>Saugschutzkorb A (Draht)</t>
  </si>
  <si>
    <t>Standrohr 2B</t>
  </si>
  <si>
    <t>Verteiler BV oder BK nach Vereinbarung DIN 14345</t>
  </si>
  <si>
    <t>B-C Übergangsstück DIN 14342</t>
  </si>
  <si>
    <t>C-D Übergangsstück DIN 14341</t>
  </si>
  <si>
    <t>Strahlrohr mit Vollstrahl und/oder einem unveränderlichen Sprühstrahlwinkel und Festkupplung B; Volumenstrom Q &gt;=400 l/min; DIN EN 15182-3</t>
  </si>
  <si>
    <t>B - Rohr</t>
  </si>
  <si>
    <t>Stützkrümmer SK DIN 14368</t>
  </si>
  <si>
    <t>Mehrzweckleine DIN 14920</t>
  </si>
  <si>
    <t>Seilschlauchhalter SH 1600 - H oder 3.3.24</t>
  </si>
  <si>
    <t>Schlauchbrücke 2B-H oder vergleichbar DIN 14820-1</t>
  </si>
  <si>
    <t>Schlauchtragekorb STK-C DIN 14827-1</t>
  </si>
  <si>
    <t>Kupplungsschlüssel ABC DIN 14822-2</t>
  </si>
  <si>
    <t>Schlüssel B (für Überflurhydrant) DIN 3223</t>
  </si>
  <si>
    <t>Schlüssel C (für Unterflurhydrant) DIN 3223</t>
  </si>
  <si>
    <t>Paar Schachthaken (mit Kette)</t>
  </si>
  <si>
    <t>Systemtrenner B-FW DIN 14346</t>
  </si>
  <si>
    <t>Rettungsgerät</t>
  </si>
  <si>
    <t>Feuerwehrleine FL 30-KF mit lfd. Nr. 3.4.6 DIN 14920</t>
  </si>
  <si>
    <t>Feuerwehrmehrzweckbeutel (FB) DIN 14922</t>
  </si>
  <si>
    <t>Sanitäts- und Wiederbelebungsgerät</t>
  </si>
  <si>
    <t>Tragetuch, mit Tasche, DIN EN 1865-1</t>
  </si>
  <si>
    <r>
      <t>Krankentrage N oder lfd. Nr.</t>
    </r>
    <r>
      <rPr>
        <b/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3.5.5; DIN 13024-1</t>
    </r>
  </si>
  <si>
    <t>Beleuchtungs-, Signal und Fernmeldegerät</t>
  </si>
  <si>
    <t>Handscheinwerfer Ex DIN 14642</t>
  </si>
  <si>
    <t>Handlampe HL 25 EX + 1-fach Ladesstation 12/24 V</t>
  </si>
  <si>
    <t>Warndreieck nach StVZO</t>
  </si>
  <si>
    <t>Wenn nicht über Fahrgestell</t>
  </si>
  <si>
    <t>Warnleuchte nach StVZO</t>
  </si>
  <si>
    <t>Anhaltestab, beleuchtet, beidseitig rot leuchtend</t>
  </si>
  <si>
    <t>i.d.R. 2 Stück verhanden</t>
  </si>
  <si>
    <t>Verkehrsleitkegel, voll reflektierend, etwa 500 mm hoch</t>
  </si>
  <si>
    <t>BOS-Handsprechfunkgerät für den Einsatzstellenfunk</t>
  </si>
  <si>
    <t>Arbeitsgerät</t>
  </si>
  <si>
    <t>Mulde St DIN 14060</t>
  </si>
  <si>
    <t>Handwerkszeug und Messgerät</t>
  </si>
  <si>
    <t>Spalthammer</t>
  </si>
  <si>
    <t>Werkzeugkasten (Raumbedarf etwa 500mm x 220 mm x 250mm) mit Fahrgestellwerkzeug, Pumpenwerkzeug und Werkzeugsatz mit Bestückung nach Wunsch des Bestellers oder
Feuerwehrwerkzeugkasten mit Fahrgestellwerkzeug, Pumpenwerkzeug und Werkzeugsatz</t>
  </si>
  <si>
    <t>Axt B 2 SB-A DIN 7294</t>
  </si>
  <si>
    <t>Bügelsäge B DIN 20142</t>
  </si>
  <si>
    <t>Bolzenschneider (Schneidleistung min. 9 mm)</t>
  </si>
  <si>
    <t>Stechschaufel 5 mit Stiel 1 300 nach DIN 20151</t>
  </si>
  <si>
    <t>Stoßbesen mit Stiel, etwa 1 400 mm lang</t>
  </si>
  <si>
    <t>Sondergerät</t>
  </si>
  <si>
    <t>Abschleppseil für 3 500 kg Anhängelast, 5 m lang, mit rotem Warntuch, etwa 200 mm x 200 mm - (handelsübliche Ausführung)</t>
  </si>
  <si>
    <t>Unterlegkeil nach Angabe des Fahrgestellherstellers</t>
  </si>
  <si>
    <t>Ölbindemittel Typ I R, geeignet zur Aufnahme von etwa 40 l Öl, in wiederverwendbarem Behälter verpackt</t>
  </si>
  <si>
    <t>Teleskop-Dreibeinstativ (Höhe ausgezogen 4,90 m)</t>
  </si>
  <si>
    <t>Motorsäge</t>
  </si>
  <si>
    <t>Kombikanister Standard (5 l Kraftstoff / 3 l Kettenhaftöl)</t>
  </si>
  <si>
    <t>Kellersaugkorb Größe A</t>
  </si>
  <si>
    <t>Beladelsite TSF -W
(BaMa 03 / BaMa 04 / BaMa 09)</t>
  </si>
  <si>
    <t>Beladeumfang für TFS-W nach DIN 14530-17:2019-11</t>
  </si>
  <si>
    <t>Druckschlauch C 42-15-KL 1K (die Leistungsstufe bzw. eine abweichende Schlauchklasse, sowie die Schlauchfarbe sind bei Bestellung zu vereinbaren); (als löschtechnische Einrichtung zur schnellen Wasserabgabe) DIN 14811 – oder 3.3.5</t>
  </si>
  <si>
    <t>C42</t>
  </si>
  <si>
    <t>Feuerlöschschlauch A-110-1500-K (Saugschlauch)
DIN EN ISO 14557</t>
  </si>
  <si>
    <t>Druckschlauch C 52-15-KL 1K (die Leistungsstufe bzw. eine abweichende Schlauchklasse, sowie die Schlauchfarbe sind bei Bestellung zu vereinbaren); 
DIN 14811</t>
  </si>
  <si>
    <t>Druckschlauch B 75-20-KL 1-K (die Leistungsstufe bzw. eine abweichende Schlauchklasse, sowie die Schlauchfarbe sind bei Bestellung zu vereinbaren); 
DIN 14811</t>
  </si>
  <si>
    <t>Druckschlauch B 75-5-KL 1-K (die Leistungsstufe bzw. eine abweichende Schlauchklasse, sowie die Schlauchfarbe sind bei Bestellung zu vereinbaren); 
DIN 14811</t>
  </si>
  <si>
    <t>Tragbarer Feuerlöscher mit 6 kg ABC-Löschpulver und einer Leistungsklasse min. 21 A-113 B, 
DIN EN 3 (alle Teile) mit Kfz-Halterung</t>
  </si>
  <si>
    <t>Sammelstück A-2B (Typ ist zu vereinbaren) 
DIN SPEC 14355</t>
  </si>
  <si>
    <t>Hohlstrahlrohr mit Festkupplung C; Volumenstrom 
Q &lt;= 235 l/min; DIN EN 15182-2</t>
  </si>
  <si>
    <t>Hohlstrahlrohr mit Festkupplung C;  Volumenstrom Q &lt;= 235 l/min [für löschtechnische Einrichtung zur schnellen Wasserabgabe bzw. für Schnellangriffseinrichtung (Wasser) / oder 3.3.21</t>
  </si>
  <si>
    <t>Steckleiter, 4teilig, 4-LM oder lfd. Nr. 3.4.2;  
DIN EN 1147 Bbl 1</t>
  </si>
  <si>
    <t>handesübliche(r) Notfalltasche oder -rucksack mit
mit der Grundausstatung zur erweiterten Ersten Hilfe
nach DIN 13155</t>
  </si>
  <si>
    <t>Krankenhausdecke, etwa 1900 mm x 1400 mm  
in Schutzhülle</t>
  </si>
  <si>
    <t>Norm + 1</t>
  </si>
  <si>
    <t>Tragkraftspritze PFPN 10-1000 mit Entlüftungseinrichtung und Zubehör sowie Ladestromversorgung in der Fahrzeughalterung, 
DIN EN 14466</t>
  </si>
  <si>
    <t>Multifunktionales, aus einem Stück geschmiedetes Hebel-/Brechwerkzeug, mit folgenden Eigenschaften:
- Länge etwa 750 mm; 
- korrosionsfreier Stahl oder mindestens 
  korrosionsbeständige Oberflächenbeschichtung; 
- Bruchfestigkeit mindestens ausreichend für eine 
  Bedienungszugkraft von 2 500 N; auf einer Stielseite 
  Kuhfußklaue in einem Winkel von etwa 30° zum 
  Werkzeugstiel, Klauenspalt min. 18 mm auf größter 
  Breite;
- auf der anderen Stielseite keilförmige Querschneide  
  und gegebenenfalls Dorn in einem Winkel von 90° 
  zueinander und jeweils 90° zum Stiel mit Schlagfläche.</t>
  </si>
  <si>
    <t>Wärmebildkammera für den Feuerwehreinsatz 
(Innenangriff) mit folgenden Eigenschaften
- robust und hitzebeständig;
- bedienbar mit Feuerwehrhandschuhen 
  nach DIN EN 659;
- Ausführung in Schutzart IP67
  nach DIN EN 60529 (VDE 0470-1)</t>
  </si>
  <si>
    <t>Zusatzbeladung TSF-W - (alle 3 Wehren)</t>
  </si>
  <si>
    <t xml:space="preserve">DIN Drehstrom- / Wechselstromerzeuger 6,5 kVA  </t>
  </si>
  <si>
    <t>Beleuchtungsbrücke</t>
  </si>
  <si>
    <t xml:space="preserve">Mittelschaumpistole </t>
  </si>
  <si>
    <t>Ersatzbehälter 2 Liter</t>
  </si>
  <si>
    <t>Tauchpumpe TP4 (400 l/min)</t>
  </si>
  <si>
    <t>Strom
+
Beleuchtung</t>
  </si>
  <si>
    <t>Motrorsäge
+
PSA</t>
  </si>
  <si>
    <t>Schnittschutzhose (Typ C)</t>
  </si>
  <si>
    <t>Waldarbeiterhelm</t>
  </si>
  <si>
    <t>Schaum</t>
  </si>
  <si>
    <t>Leitungsroller 3 x 230 V/16A</t>
  </si>
  <si>
    <t>Personenschutzschalter</t>
  </si>
  <si>
    <t>Tauchpumpe</t>
  </si>
  <si>
    <t>Waldbrand</t>
  </si>
  <si>
    <t xml:space="preserve">    Verbandsgemeinde
Bad Marienberg</t>
  </si>
  <si>
    <t>Waldbrandtragekorb
Schlauchtragekorb Wildfire 100 DIN</t>
  </si>
  <si>
    <t>Benzinkanister aus Stahlblech10 l</t>
  </si>
  <si>
    <t>(Benzin u. Gemisch)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</si>
</sst>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1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0" fillId="0" borderId="0"/>
    <xf numFmtId="9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Prozent 2" xfId="2" xr:uid="{7588A289-8C7C-4717-AEDA-11A2DB5B16F1}"/>
    <cellStyle name="Standard" xfId="0" builtinId="0"/>
    <cellStyle name="Standard 2" xfId="1" xr:uid="{1CF14060-7893-46B0-99DF-6E94FA4C0DCE}"/>
  </cellStyles>
  <dxfs count="7">
    <dxf>
      <font>
        <color rgb="FFFF0000"/>
      </font>
    </dxf>
    <dxf>
      <font>
        <b/>
        <i val="0"/>
      </font>
      <fill>
        <patternFill>
          <bgColor rgb="FFFFFFCC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</xdr:colOff>
      <xdr:row>0</xdr:row>
      <xdr:rowOff>53340</xdr:rowOff>
    </xdr:from>
    <xdr:to>
      <xdr:col>4</xdr:col>
      <xdr:colOff>449580</xdr:colOff>
      <xdr:row>0</xdr:row>
      <xdr:rowOff>506970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B1E4CEE-EF26-4731-B063-2A5EC8A41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53340"/>
          <a:ext cx="381000" cy="453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6874-9139-4AF0-A093-46623D04D006}">
  <sheetPr>
    <pageSetUpPr fitToPage="1"/>
  </sheetPr>
  <dimension ref="A1:I93"/>
  <sheetViews>
    <sheetView tabSelected="1" zoomScaleNormal="100" zoomScaleSheetLayoutView="100" workbookViewId="0">
      <pane ySplit="7" topLeftCell="A75" activePane="bottomLeft" state="frozenSplit"/>
      <selection activeCell="E1" sqref="E1"/>
      <selection pane="bottomLeft" sqref="A1:D1048576"/>
    </sheetView>
  </sheetViews>
  <sheetFormatPr baseColWidth="10" defaultColWidth="11.109375" defaultRowHeight="13.2" x14ac:dyDescent="0.3"/>
  <cols>
    <col min="1" max="1" width="5.6640625" style="1" hidden="1" customWidth="1"/>
    <col min="2" max="2" width="9" style="1" hidden="1" customWidth="1"/>
    <col min="3" max="3" width="11.77734375" style="1" hidden="1" customWidth="1"/>
    <col min="4" max="4" width="28.5546875" style="1" hidden="1" customWidth="1"/>
    <col min="5" max="5" width="11.109375" style="1"/>
    <col min="6" max="6" width="20.6640625" style="6" bestFit="1" customWidth="1"/>
    <col min="7" max="7" width="46.33203125" style="1" bestFit="1" customWidth="1"/>
    <col min="8" max="8" width="14.88671875" style="1" bestFit="1" customWidth="1"/>
    <col min="9" max="9" width="20.5546875" style="25" bestFit="1" customWidth="1"/>
    <col min="10" max="16384" width="11.109375" style="1"/>
  </cols>
  <sheetData>
    <row r="1" spans="1:9" ht="42.6" customHeight="1" x14ac:dyDescent="0.3">
      <c r="E1" s="47" t="s">
        <v>107</v>
      </c>
      <c r="F1" s="48"/>
      <c r="G1" s="20" t="s">
        <v>73</v>
      </c>
    </row>
    <row r="3" spans="1:9" x14ac:dyDescent="0.3">
      <c r="A3" s="2"/>
      <c r="B3" s="2"/>
      <c r="C3" s="2"/>
      <c r="E3" s="3" t="s">
        <v>74</v>
      </c>
      <c r="F3" s="4"/>
      <c r="G3" s="3"/>
      <c r="H3" s="18"/>
      <c r="I3" s="26"/>
    </row>
    <row r="4" spans="1:9" x14ac:dyDescent="0.3">
      <c r="A4" s="2"/>
      <c r="B4" s="2"/>
      <c r="C4" s="2"/>
      <c r="E4" s="3"/>
      <c r="F4" s="21" t="s">
        <v>1</v>
      </c>
      <c r="G4" s="5"/>
      <c r="H4" s="18"/>
      <c r="I4" s="27"/>
    </row>
    <row r="5" spans="1:9" x14ac:dyDescent="0.3">
      <c r="A5" s="2"/>
      <c r="B5" s="2"/>
      <c r="C5" s="2"/>
      <c r="E5" s="6"/>
      <c r="F5" s="22"/>
      <c r="H5" s="2"/>
      <c r="I5" s="26"/>
    </row>
    <row r="6" spans="1:9" ht="46.5" customHeight="1" thickBot="1" x14ac:dyDescent="0.35">
      <c r="A6" s="2"/>
      <c r="B6" s="2"/>
      <c r="C6" s="2"/>
      <c r="D6" s="7"/>
      <c r="E6" s="45" t="s">
        <v>0</v>
      </c>
      <c r="F6" s="46" t="s">
        <v>1</v>
      </c>
      <c r="G6" s="45" t="s">
        <v>2</v>
      </c>
      <c r="H6" s="45" t="s">
        <v>3</v>
      </c>
      <c r="I6" s="45" t="s">
        <v>4</v>
      </c>
    </row>
    <row r="7" spans="1:9" ht="13.8" thickTop="1" x14ac:dyDescent="0.3">
      <c r="A7" s="6" t="s">
        <v>5</v>
      </c>
      <c r="B7" s="6" t="s">
        <v>6</v>
      </c>
      <c r="C7" s="6" t="s">
        <v>7</v>
      </c>
      <c r="D7" s="7"/>
      <c r="E7" s="8"/>
      <c r="F7" s="23"/>
      <c r="G7" s="8"/>
      <c r="H7" s="44"/>
      <c r="I7" s="28"/>
    </row>
    <row r="8" spans="1:9" x14ac:dyDescent="0.3">
      <c r="A8" s="2">
        <v>1</v>
      </c>
      <c r="B8" s="2">
        <v>1</v>
      </c>
      <c r="C8" s="2"/>
      <c r="D8" s="5"/>
      <c r="E8" s="9">
        <v>1</v>
      </c>
      <c r="F8" s="9"/>
      <c r="G8" s="10" t="s">
        <v>8</v>
      </c>
      <c r="H8" s="38"/>
      <c r="I8" s="29"/>
    </row>
    <row r="9" spans="1:9" x14ac:dyDescent="0.3">
      <c r="A9" s="2">
        <v>2</v>
      </c>
      <c r="B9" s="2">
        <v>1</v>
      </c>
      <c r="C9" s="2">
        <v>1</v>
      </c>
      <c r="E9" s="11"/>
      <c r="F9" s="11" t="str">
        <f t="shared" ref="F9:F15" si="0">CONCATENATE($F$4,".",B9,".",C9)</f>
        <v>Pos..1.1</v>
      </c>
      <c r="G9" s="12" t="s">
        <v>9</v>
      </c>
      <c r="H9" s="37">
        <v>9</v>
      </c>
      <c r="I9" s="30"/>
    </row>
    <row r="10" spans="1:9" ht="26.4" x14ac:dyDescent="0.3">
      <c r="A10" s="2">
        <v>3</v>
      </c>
      <c r="B10" s="2">
        <v>1</v>
      </c>
      <c r="C10" s="2">
        <v>2</v>
      </c>
      <c r="E10" s="11"/>
      <c r="F10" s="11" t="str">
        <f t="shared" si="0"/>
        <v>Pos..1.2</v>
      </c>
      <c r="G10" s="12" t="s">
        <v>10</v>
      </c>
      <c r="H10" s="37">
        <v>4</v>
      </c>
      <c r="I10" s="31"/>
    </row>
    <row r="11" spans="1:9" ht="26.4" x14ac:dyDescent="0.3">
      <c r="A11" s="2">
        <v>4</v>
      </c>
      <c r="B11" s="2">
        <v>1</v>
      </c>
      <c r="C11" s="2">
        <v>3</v>
      </c>
      <c r="E11" s="11"/>
      <c r="F11" s="11" t="str">
        <f t="shared" si="0"/>
        <v>Pos..1.3</v>
      </c>
      <c r="G11" s="12" t="s">
        <v>11</v>
      </c>
      <c r="H11" s="37">
        <v>4</v>
      </c>
      <c r="I11" s="31"/>
    </row>
    <row r="12" spans="1:9" ht="30.6" x14ac:dyDescent="0.3">
      <c r="A12" s="2">
        <v>5</v>
      </c>
      <c r="B12" s="2">
        <v>1</v>
      </c>
      <c r="C12" s="2">
        <v>4</v>
      </c>
      <c r="E12" s="11"/>
      <c r="F12" s="11" t="str">
        <f t="shared" si="0"/>
        <v>Pos..1.4</v>
      </c>
      <c r="G12" s="12" t="s">
        <v>12</v>
      </c>
      <c r="H12" s="37">
        <v>9</v>
      </c>
      <c r="I12" s="32" t="s">
        <v>13</v>
      </c>
    </row>
    <row r="13" spans="1:9" s="5" customFormat="1" x14ac:dyDescent="0.3">
      <c r="A13" s="2">
        <v>6</v>
      </c>
      <c r="B13" s="2">
        <v>1</v>
      </c>
      <c r="C13" s="2">
        <v>5</v>
      </c>
      <c r="E13" s="11"/>
      <c r="F13" s="11" t="str">
        <f t="shared" si="0"/>
        <v>Pos..1.5</v>
      </c>
      <c r="G13" s="12" t="s">
        <v>14</v>
      </c>
      <c r="H13" s="37">
        <v>1</v>
      </c>
      <c r="I13" s="33"/>
    </row>
    <row r="14" spans="1:9" ht="26.4" x14ac:dyDescent="0.3">
      <c r="A14" s="2">
        <v>7</v>
      </c>
      <c r="B14" s="2">
        <v>1</v>
      </c>
      <c r="C14" s="2">
        <v>6</v>
      </c>
      <c r="D14" s="5"/>
      <c r="E14" s="11"/>
      <c r="F14" s="11" t="str">
        <f t="shared" si="0"/>
        <v>Pos..1.6</v>
      </c>
      <c r="G14" s="13" t="s">
        <v>15</v>
      </c>
      <c r="H14" s="37">
        <v>2</v>
      </c>
      <c r="I14" s="33"/>
    </row>
    <row r="15" spans="1:9" ht="26.4" x14ac:dyDescent="0.3">
      <c r="A15" s="2">
        <v>8</v>
      </c>
      <c r="B15" s="2">
        <v>1</v>
      </c>
      <c r="C15" s="2">
        <v>7</v>
      </c>
      <c r="E15" s="11"/>
      <c r="F15" s="11" t="str">
        <f t="shared" si="0"/>
        <v>Pos..1.7</v>
      </c>
      <c r="G15" s="12" t="s">
        <v>16</v>
      </c>
      <c r="H15" s="37">
        <v>1</v>
      </c>
      <c r="I15" s="31"/>
    </row>
    <row r="16" spans="1:9" x14ac:dyDescent="0.3">
      <c r="A16" s="2">
        <v>9</v>
      </c>
      <c r="B16" s="2">
        <v>2</v>
      </c>
      <c r="C16" s="2"/>
      <c r="E16" s="9">
        <v>2</v>
      </c>
      <c r="F16" s="24"/>
      <c r="G16" s="14" t="s">
        <v>17</v>
      </c>
      <c r="H16" s="39"/>
      <c r="I16" s="34"/>
    </row>
    <row r="17" spans="1:9" x14ac:dyDescent="0.3">
      <c r="A17" s="2">
        <v>10</v>
      </c>
      <c r="B17" s="2">
        <v>2</v>
      </c>
      <c r="C17" s="2">
        <v>1</v>
      </c>
      <c r="E17" s="11"/>
      <c r="F17" s="11" t="str">
        <f>CONCATENATE($F$4,".",B17,".",C17)</f>
        <v>Pos..2.1</v>
      </c>
      <c r="G17" s="12" t="s">
        <v>18</v>
      </c>
      <c r="H17" s="37">
        <v>1</v>
      </c>
      <c r="I17" s="31"/>
    </row>
    <row r="18" spans="1:9" ht="39.6" x14ac:dyDescent="0.3">
      <c r="A18" s="2">
        <v>11</v>
      </c>
      <c r="B18" s="2">
        <v>2</v>
      </c>
      <c r="C18" s="2">
        <v>2</v>
      </c>
      <c r="E18" s="11"/>
      <c r="F18" s="11" t="str">
        <f>CONCATENATE($F$4,".",B18,".",C18)</f>
        <v>Pos..2.2</v>
      </c>
      <c r="G18" s="12" t="s">
        <v>81</v>
      </c>
      <c r="H18" s="37">
        <v>1</v>
      </c>
      <c r="I18" s="31"/>
    </row>
    <row r="19" spans="1:9" x14ac:dyDescent="0.3">
      <c r="A19" s="2">
        <v>12</v>
      </c>
      <c r="B19" s="2">
        <v>3</v>
      </c>
      <c r="C19" s="2"/>
      <c r="E19" s="9">
        <v>3</v>
      </c>
      <c r="F19" s="24"/>
      <c r="G19" s="14" t="s">
        <v>19</v>
      </c>
      <c r="H19" s="39"/>
      <c r="I19" s="34"/>
    </row>
    <row r="20" spans="1:9" ht="52.8" x14ac:dyDescent="0.3">
      <c r="A20" s="2">
        <v>13</v>
      </c>
      <c r="B20" s="2">
        <v>3</v>
      </c>
      <c r="C20" s="2">
        <v>1</v>
      </c>
      <c r="E20" s="11"/>
      <c r="F20" s="11" t="str">
        <f t="shared" ref="F20:F44" si="1">CONCATENATE($F$4,".",B20,".",C20)</f>
        <v>Pos..3.1</v>
      </c>
      <c r="G20" s="12" t="s">
        <v>80</v>
      </c>
      <c r="H20" s="37">
        <v>1</v>
      </c>
      <c r="I20" s="33"/>
    </row>
    <row r="21" spans="1:9" ht="52.8" x14ac:dyDescent="0.3">
      <c r="A21" s="2">
        <v>14</v>
      </c>
      <c r="B21" s="2">
        <v>3</v>
      </c>
      <c r="C21" s="2">
        <v>2</v>
      </c>
      <c r="E21" s="11"/>
      <c r="F21" s="11" t="str">
        <f t="shared" si="1"/>
        <v>Pos..3.2</v>
      </c>
      <c r="G21" s="12" t="s">
        <v>79</v>
      </c>
      <c r="H21" s="37">
        <v>10</v>
      </c>
      <c r="I21" s="31"/>
    </row>
    <row r="22" spans="1:9" ht="52.8" x14ac:dyDescent="0.3">
      <c r="A22" s="2">
        <v>15</v>
      </c>
      <c r="B22" s="2">
        <v>3</v>
      </c>
      <c r="C22" s="2">
        <v>3</v>
      </c>
      <c r="E22" s="11"/>
      <c r="F22" s="11" t="str">
        <f t="shared" si="1"/>
        <v>Pos..3.3</v>
      </c>
      <c r="G22" s="12" t="s">
        <v>78</v>
      </c>
      <c r="H22" s="37">
        <v>9</v>
      </c>
      <c r="I22" s="35" t="s">
        <v>20</v>
      </c>
    </row>
    <row r="23" spans="1:9" ht="66" x14ac:dyDescent="0.3">
      <c r="A23" s="2">
        <v>16</v>
      </c>
      <c r="B23" s="2">
        <v>3</v>
      </c>
      <c r="C23" s="2">
        <v>4</v>
      </c>
      <c r="E23" s="11"/>
      <c r="F23" s="11" t="str">
        <f t="shared" si="1"/>
        <v>Pos..3.4</v>
      </c>
      <c r="G23" s="12" t="s">
        <v>75</v>
      </c>
      <c r="H23" s="37">
        <v>2</v>
      </c>
      <c r="I23" s="35" t="s">
        <v>76</v>
      </c>
    </row>
    <row r="24" spans="1:9" ht="26.4" x14ac:dyDescent="0.3">
      <c r="A24" s="2">
        <v>20</v>
      </c>
      <c r="B24" s="2">
        <v>3</v>
      </c>
      <c r="C24" s="2">
        <v>8</v>
      </c>
      <c r="E24" s="11"/>
      <c r="F24" s="11" t="str">
        <f t="shared" si="1"/>
        <v>Pos..3.8</v>
      </c>
      <c r="G24" s="12" t="s">
        <v>77</v>
      </c>
      <c r="H24" s="37">
        <v>4</v>
      </c>
      <c r="I24" s="33"/>
    </row>
    <row r="25" spans="1:9" x14ac:dyDescent="0.3">
      <c r="A25" s="2">
        <v>21</v>
      </c>
      <c r="B25" s="2">
        <v>3</v>
      </c>
      <c r="C25" s="2">
        <v>9</v>
      </c>
      <c r="E25" s="11"/>
      <c r="F25" s="11" t="str">
        <f t="shared" si="1"/>
        <v>Pos..3.9</v>
      </c>
      <c r="G25" s="12" t="s">
        <v>21</v>
      </c>
      <c r="H25" s="37">
        <v>1</v>
      </c>
      <c r="I25" s="33"/>
    </row>
    <row r="26" spans="1:9" x14ac:dyDescent="0.3">
      <c r="A26" s="2">
        <v>22</v>
      </c>
      <c r="B26" s="2">
        <v>3</v>
      </c>
      <c r="C26" s="2">
        <v>10</v>
      </c>
      <c r="E26" s="11"/>
      <c r="F26" s="11" t="str">
        <f t="shared" si="1"/>
        <v>Pos..3.10</v>
      </c>
      <c r="G26" s="12" t="s">
        <v>22</v>
      </c>
      <c r="H26" s="37">
        <v>1</v>
      </c>
      <c r="I26" s="33"/>
    </row>
    <row r="27" spans="1:9" x14ac:dyDescent="0.3">
      <c r="A27" s="2">
        <v>23</v>
      </c>
      <c r="B27" s="2">
        <v>3</v>
      </c>
      <c r="C27" s="2">
        <v>11</v>
      </c>
      <c r="E27" s="11"/>
      <c r="F27" s="11" t="str">
        <f t="shared" si="1"/>
        <v>Pos..3.11</v>
      </c>
      <c r="G27" s="13" t="s">
        <v>23</v>
      </c>
      <c r="H27" s="37">
        <v>1</v>
      </c>
      <c r="I27" s="31"/>
    </row>
    <row r="28" spans="1:9" ht="26.4" x14ac:dyDescent="0.3">
      <c r="A28" s="2">
        <v>24</v>
      </c>
      <c r="B28" s="2">
        <v>3</v>
      </c>
      <c r="C28" s="2">
        <v>12</v>
      </c>
      <c r="E28" s="11"/>
      <c r="F28" s="11" t="str">
        <f t="shared" si="1"/>
        <v>Pos..3.12</v>
      </c>
      <c r="G28" s="12" t="s">
        <v>82</v>
      </c>
      <c r="H28" s="37">
        <v>1</v>
      </c>
      <c r="I28" s="31"/>
    </row>
    <row r="29" spans="1:9" x14ac:dyDescent="0.3">
      <c r="A29" s="2">
        <v>25</v>
      </c>
      <c r="B29" s="2">
        <v>3</v>
      </c>
      <c r="C29" s="2">
        <v>13</v>
      </c>
      <c r="E29" s="11"/>
      <c r="F29" s="11" t="str">
        <f t="shared" si="1"/>
        <v>Pos..3.13</v>
      </c>
      <c r="G29" s="12" t="s">
        <v>24</v>
      </c>
      <c r="H29" s="37">
        <v>2</v>
      </c>
      <c r="I29" s="31"/>
    </row>
    <row r="30" spans="1:9" x14ac:dyDescent="0.3">
      <c r="A30" s="2">
        <v>26</v>
      </c>
      <c r="B30" s="2">
        <v>3</v>
      </c>
      <c r="C30" s="2">
        <v>14</v>
      </c>
      <c r="E30" s="11"/>
      <c r="F30" s="11" t="str">
        <f t="shared" si="1"/>
        <v>Pos..3.14</v>
      </c>
      <c r="G30" s="12" t="s">
        <v>25</v>
      </c>
      <c r="H30" s="37">
        <v>2</v>
      </c>
      <c r="I30" s="31"/>
    </row>
    <row r="31" spans="1:9" x14ac:dyDescent="0.3">
      <c r="A31" s="2">
        <v>27</v>
      </c>
      <c r="B31" s="2">
        <v>3</v>
      </c>
      <c r="C31" s="2">
        <v>15</v>
      </c>
      <c r="E31" s="11"/>
      <c r="F31" s="11" t="str">
        <f t="shared" si="1"/>
        <v>Pos..3.15</v>
      </c>
      <c r="G31" s="12" t="s">
        <v>26</v>
      </c>
      <c r="H31" s="37">
        <v>1</v>
      </c>
      <c r="I31" s="31"/>
    </row>
    <row r="32" spans="1:9" ht="39.6" x14ac:dyDescent="0.3">
      <c r="A32" s="2">
        <v>29</v>
      </c>
      <c r="B32" s="2">
        <v>3</v>
      </c>
      <c r="C32" s="2">
        <v>17</v>
      </c>
      <c r="E32" s="11"/>
      <c r="F32" s="11" t="str">
        <f t="shared" si="1"/>
        <v>Pos..3.17</v>
      </c>
      <c r="G32" s="13" t="s">
        <v>27</v>
      </c>
      <c r="H32" s="37">
        <v>1</v>
      </c>
      <c r="I32" s="31" t="s">
        <v>28</v>
      </c>
    </row>
    <row r="33" spans="1:9" x14ac:dyDescent="0.3">
      <c r="A33" s="2">
        <v>30</v>
      </c>
      <c r="B33" s="2">
        <v>3</v>
      </c>
      <c r="C33" s="2">
        <v>18</v>
      </c>
      <c r="E33" s="11"/>
      <c r="F33" s="11" t="str">
        <f t="shared" si="1"/>
        <v>Pos..3.18</v>
      </c>
      <c r="G33" s="13" t="s">
        <v>29</v>
      </c>
      <c r="H33" s="37">
        <v>1</v>
      </c>
      <c r="I33" s="31"/>
    </row>
    <row r="34" spans="1:9" s="5" customFormat="1" ht="26.4" x14ac:dyDescent="0.3">
      <c r="A34" s="2">
        <v>31</v>
      </c>
      <c r="B34" s="2">
        <v>3</v>
      </c>
      <c r="C34" s="2">
        <v>19</v>
      </c>
      <c r="E34" s="11"/>
      <c r="F34" s="11" t="str">
        <f t="shared" si="1"/>
        <v>Pos..3.19</v>
      </c>
      <c r="G34" s="12" t="s">
        <v>83</v>
      </c>
      <c r="H34" s="37">
        <v>3</v>
      </c>
      <c r="I34" s="33"/>
    </row>
    <row r="35" spans="1:9" ht="52.8" x14ac:dyDescent="0.3">
      <c r="A35" s="2">
        <v>32</v>
      </c>
      <c r="B35" s="2">
        <v>3</v>
      </c>
      <c r="C35" s="2">
        <v>20</v>
      </c>
      <c r="D35" s="5"/>
      <c r="E35" s="11"/>
      <c r="F35" s="11" t="str">
        <f t="shared" si="1"/>
        <v>Pos..3.20</v>
      </c>
      <c r="G35" s="12" t="s">
        <v>84</v>
      </c>
      <c r="H35" s="37">
        <v>1</v>
      </c>
      <c r="I35" s="33"/>
    </row>
    <row r="36" spans="1:9" x14ac:dyDescent="0.3">
      <c r="A36" s="2">
        <v>34</v>
      </c>
      <c r="B36" s="2">
        <v>3</v>
      </c>
      <c r="C36" s="2">
        <v>22</v>
      </c>
      <c r="E36" s="11"/>
      <c r="F36" s="11" t="str">
        <f t="shared" si="1"/>
        <v>Pos..3.22</v>
      </c>
      <c r="G36" s="13" t="s">
        <v>30</v>
      </c>
      <c r="H36" s="37">
        <v>2</v>
      </c>
      <c r="I36" s="31"/>
    </row>
    <row r="37" spans="1:9" x14ac:dyDescent="0.3">
      <c r="A37" s="2">
        <v>35</v>
      </c>
      <c r="B37" s="2">
        <v>3</v>
      </c>
      <c r="C37" s="2">
        <v>23</v>
      </c>
      <c r="E37" s="11"/>
      <c r="F37" s="11" t="str">
        <f t="shared" si="1"/>
        <v>Pos..3.23</v>
      </c>
      <c r="G37" s="13" t="s">
        <v>31</v>
      </c>
      <c r="H37" s="37">
        <v>3</v>
      </c>
      <c r="I37" s="31"/>
    </row>
    <row r="38" spans="1:9" x14ac:dyDescent="0.3">
      <c r="A38" s="2">
        <v>37</v>
      </c>
      <c r="B38" s="2">
        <v>3</v>
      </c>
      <c r="C38" s="2">
        <v>25</v>
      </c>
      <c r="E38" s="11"/>
      <c r="F38" s="11" t="str">
        <f t="shared" si="1"/>
        <v>Pos..3.25</v>
      </c>
      <c r="G38" s="13" t="s">
        <v>32</v>
      </c>
      <c r="H38" s="37">
        <v>3</v>
      </c>
      <c r="I38" s="31"/>
    </row>
    <row r="39" spans="1:9" x14ac:dyDescent="0.3">
      <c r="A39" s="2">
        <v>38</v>
      </c>
      <c r="B39" s="2">
        <v>3</v>
      </c>
      <c r="C39" s="2">
        <v>26</v>
      </c>
      <c r="E39" s="11"/>
      <c r="F39" s="11" t="str">
        <f t="shared" si="1"/>
        <v>Pos..3.26</v>
      </c>
      <c r="G39" s="12" t="s">
        <v>33</v>
      </c>
      <c r="H39" s="37">
        <v>3</v>
      </c>
      <c r="I39" s="31"/>
    </row>
    <row r="40" spans="1:9" x14ac:dyDescent="0.3">
      <c r="A40" s="2">
        <v>39</v>
      </c>
      <c r="B40" s="2">
        <v>3</v>
      </c>
      <c r="C40" s="2">
        <v>27</v>
      </c>
      <c r="E40" s="11"/>
      <c r="F40" s="11" t="str">
        <f t="shared" si="1"/>
        <v>Pos..3.27</v>
      </c>
      <c r="G40" s="13" t="s">
        <v>34</v>
      </c>
      <c r="H40" s="37">
        <v>3</v>
      </c>
      <c r="I40" s="31"/>
    </row>
    <row r="41" spans="1:9" x14ac:dyDescent="0.3">
      <c r="A41" s="2">
        <v>40</v>
      </c>
      <c r="B41" s="2">
        <v>3</v>
      </c>
      <c r="C41" s="2">
        <v>28</v>
      </c>
      <c r="E41" s="11"/>
      <c r="F41" s="11" t="str">
        <f t="shared" si="1"/>
        <v>Pos..3.28</v>
      </c>
      <c r="G41" s="12" t="s">
        <v>35</v>
      </c>
      <c r="H41" s="37">
        <v>1</v>
      </c>
      <c r="I41" s="31"/>
    </row>
    <row r="42" spans="1:9" x14ac:dyDescent="0.3">
      <c r="A42" s="2">
        <v>41</v>
      </c>
      <c r="B42" s="2">
        <v>3</v>
      </c>
      <c r="C42" s="2">
        <v>29</v>
      </c>
      <c r="E42" s="11"/>
      <c r="F42" s="11" t="str">
        <f t="shared" si="1"/>
        <v>Pos..3.29</v>
      </c>
      <c r="G42" s="12" t="s">
        <v>36</v>
      </c>
      <c r="H42" s="37">
        <v>1</v>
      </c>
      <c r="I42" s="31"/>
    </row>
    <row r="43" spans="1:9" x14ac:dyDescent="0.3">
      <c r="A43" s="2">
        <v>42</v>
      </c>
      <c r="B43" s="2">
        <v>3</v>
      </c>
      <c r="C43" s="2">
        <v>30</v>
      </c>
      <c r="E43" s="11"/>
      <c r="F43" s="11" t="str">
        <f t="shared" si="1"/>
        <v>Pos..3.30</v>
      </c>
      <c r="G43" s="12" t="s">
        <v>37</v>
      </c>
      <c r="H43" s="37">
        <v>1</v>
      </c>
      <c r="I43" s="31"/>
    </row>
    <row r="44" spans="1:9" x14ac:dyDescent="0.3">
      <c r="A44" s="2">
        <v>43</v>
      </c>
      <c r="B44" s="2">
        <v>3</v>
      </c>
      <c r="C44" s="2">
        <v>31</v>
      </c>
      <c r="E44" s="11"/>
      <c r="F44" s="11" t="str">
        <f t="shared" si="1"/>
        <v>Pos..3.31</v>
      </c>
      <c r="G44" s="13" t="s">
        <v>38</v>
      </c>
      <c r="H44" s="37">
        <v>1</v>
      </c>
      <c r="I44" s="31"/>
    </row>
    <row r="45" spans="1:9" s="5" customFormat="1" x14ac:dyDescent="0.3">
      <c r="A45" s="2">
        <v>44</v>
      </c>
      <c r="B45" s="2">
        <v>4</v>
      </c>
      <c r="C45" s="15"/>
      <c r="E45" s="9">
        <v>4</v>
      </c>
      <c r="F45" s="24"/>
      <c r="G45" s="14" t="s">
        <v>39</v>
      </c>
      <c r="H45" s="39"/>
      <c r="I45" s="34"/>
    </row>
    <row r="46" spans="1:9" ht="26.4" x14ac:dyDescent="0.3">
      <c r="A46" s="2">
        <v>45</v>
      </c>
      <c r="B46" s="2">
        <v>4</v>
      </c>
      <c r="C46" s="2">
        <v>1</v>
      </c>
      <c r="D46" s="5"/>
      <c r="E46" s="11"/>
      <c r="F46" s="11" t="str">
        <f>CONCATENATE($F$4,".",B46,".",C46)</f>
        <v>Pos..4.1</v>
      </c>
      <c r="G46" s="13" t="s">
        <v>85</v>
      </c>
      <c r="H46" s="37">
        <v>1</v>
      </c>
      <c r="I46" s="31"/>
    </row>
    <row r="47" spans="1:9" x14ac:dyDescent="0.3">
      <c r="A47" s="2">
        <v>49</v>
      </c>
      <c r="B47" s="2">
        <v>4</v>
      </c>
      <c r="C47" s="2">
        <v>5</v>
      </c>
      <c r="E47" s="11"/>
      <c r="F47" s="11" t="str">
        <f>CONCATENATE($F$4,".",B47,".",C47)</f>
        <v>Pos..4.5</v>
      </c>
      <c r="G47" s="13" t="s">
        <v>40</v>
      </c>
      <c r="H47" s="37">
        <v>4</v>
      </c>
      <c r="I47" s="31"/>
    </row>
    <row r="48" spans="1:9" s="5" customFormat="1" x14ac:dyDescent="0.3">
      <c r="A48" s="2">
        <v>50</v>
      </c>
      <c r="B48" s="2">
        <v>4</v>
      </c>
      <c r="C48" s="2">
        <v>6</v>
      </c>
      <c r="E48" s="11"/>
      <c r="F48" s="11" t="str">
        <f>CONCATENATE($F$4,".",B48,".",C48)</f>
        <v>Pos..4.6</v>
      </c>
      <c r="G48" s="12" t="s">
        <v>41</v>
      </c>
      <c r="H48" s="37">
        <v>4</v>
      </c>
      <c r="I48" s="33"/>
    </row>
    <row r="49" spans="1:9" x14ac:dyDescent="0.3">
      <c r="A49" s="2">
        <v>51</v>
      </c>
      <c r="B49" s="2">
        <v>5</v>
      </c>
      <c r="C49" s="2"/>
      <c r="E49" s="9">
        <v>5</v>
      </c>
      <c r="F49" s="24"/>
      <c r="G49" s="14" t="s">
        <v>42</v>
      </c>
      <c r="H49" s="39"/>
      <c r="I49" s="34"/>
    </row>
    <row r="50" spans="1:9" ht="39.6" x14ac:dyDescent="0.3">
      <c r="A50" s="2">
        <v>52</v>
      </c>
      <c r="B50" s="2">
        <v>5</v>
      </c>
      <c r="C50" s="2">
        <v>2</v>
      </c>
      <c r="E50" s="11"/>
      <c r="F50" s="11" t="str">
        <f>CONCATENATE($F$4,".",B50,".",C50)</f>
        <v>Pos..5.2</v>
      </c>
      <c r="G50" s="13" t="s">
        <v>86</v>
      </c>
      <c r="H50" s="37"/>
      <c r="I50" s="31"/>
    </row>
    <row r="51" spans="1:9" x14ac:dyDescent="0.3">
      <c r="A51" s="2">
        <v>54</v>
      </c>
      <c r="B51" s="2">
        <v>5</v>
      </c>
      <c r="C51" s="2">
        <v>3</v>
      </c>
      <c r="E51" s="11"/>
      <c r="F51" s="11" t="str">
        <f>CONCATENATE($F$4,".",B51,".",C51)</f>
        <v>Pos..5.3</v>
      </c>
      <c r="G51" s="12" t="s">
        <v>43</v>
      </c>
      <c r="H51" s="37">
        <v>1</v>
      </c>
      <c r="I51" s="31"/>
    </row>
    <row r="52" spans="1:9" x14ac:dyDescent="0.3">
      <c r="A52" s="2">
        <v>55</v>
      </c>
      <c r="B52" s="2">
        <v>5</v>
      </c>
      <c r="C52" s="2">
        <v>4</v>
      </c>
      <c r="E52" s="11"/>
      <c r="F52" s="11" t="str">
        <f>CONCATENATE($F$4,".",B52,".",C52)</f>
        <v>Pos..5.4</v>
      </c>
      <c r="G52" s="13" t="s">
        <v>44</v>
      </c>
      <c r="H52" s="37">
        <v>1</v>
      </c>
      <c r="I52" s="31"/>
    </row>
    <row r="53" spans="1:9" ht="26.4" x14ac:dyDescent="0.3">
      <c r="A53" s="2">
        <v>57</v>
      </c>
      <c r="B53" s="2">
        <v>5</v>
      </c>
      <c r="C53" s="2">
        <v>6</v>
      </c>
      <c r="E53" s="11"/>
      <c r="F53" s="11" t="str">
        <f>CONCATENATE($F$4,".",B53,".",C53)</f>
        <v>Pos..5.6</v>
      </c>
      <c r="G53" s="12" t="s">
        <v>87</v>
      </c>
      <c r="H53" s="37">
        <v>1</v>
      </c>
      <c r="I53" s="31"/>
    </row>
    <row r="54" spans="1:9" x14ac:dyDescent="0.3">
      <c r="A54" s="2">
        <v>58</v>
      </c>
      <c r="B54" s="2">
        <v>6</v>
      </c>
      <c r="C54" s="2"/>
      <c r="E54" s="9">
        <v>6</v>
      </c>
      <c r="F54" s="24"/>
      <c r="G54" s="14" t="s">
        <v>45</v>
      </c>
      <c r="H54" s="39"/>
      <c r="I54" s="34"/>
    </row>
    <row r="55" spans="1:9" ht="20.399999999999999" x14ac:dyDescent="0.3">
      <c r="A55" s="2">
        <v>61</v>
      </c>
      <c r="B55" s="2">
        <v>6</v>
      </c>
      <c r="C55" s="2">
        <v>3</v>
      </c>
      <c r="E55" s="11"/>
      <c r="F55" s="11" t="str">
        <f t="shared" ref="F55:F60" si="2">CONCATENATE($F$4,".",B55,".",C55)</f>
        <v>Pos..6.3</v>
      </c>
      <c r="G55" s="16" t="s">
        <v>46</v>
      </c>
      <c r="H55" s="37">
        <v>4</v>
      </c>
      <c r="I55" s="36" t="s">
        <v>47</v>
      </c>
    </row>
    <row r="56" spans="1:9" x14ac:dyDescent="0.3">
      <c r="A56" s="2">
        <v>62</v>
      </c>
      <c r="B56" s="2">
        <v>6</v>
      </c>
      <c r="C56" s="2">
        <v>4</v>
      </c>
      <c r="E56" s="11"/>
      <c r="F56" s="11" t="str">
        <f t="shared" si="2"/>
        <v>Pos..6.4</v>
      </c>
      <c r="G56" s="12" t="s">
        <v>48</v>
      </c>
      <c r="H56" s="37">
        <v>1</v>
      </c>
      <c r="I56" s="36" t="s">
        <v>49</v>
      </c>
    </row>
    <row r="57" spans="1:9" x14ac:dyDescent="0.3">
      <c r="A57" s="2">
        <v>63</v>
      </c>
      <c r="B57" s="2">
        <v>6</v>
      </c>
      <c r="C57" s="2">
        <v>5</v>
      </c>
      <c r="E57" s="11"/>
      <c r="F57" s="11" t="str">
        <f t="shared" si="2"/>
        <v>Pos..6.5</v>
      </c>
      <c r="G57" s="13" t="s">
        <v>50</v>
      </c>
      <c r="H57" s="37">
        <v>1</v>
      </c>
      <c r="I57" s="36" t="s">
        <v>49</v>
      </c>
    </row>
    <row r="58" spans="1:9" x14ac:dyDescent="0.3">
      <c r="A58" s="2">
        <v>64</v>
      </c>
      <c r="B58" s="2">
        <v>6</v>
      </c>
      <c r="C58" s="2">
        <v>6</v>
      </c>
      <c r="D58" s="5"/>
      <c r="E58" s="11"/>
      <c r="F58" s="11" t="str">
        <f t="shared" si="2"/>
        <v>Pos..6.6</v>
      </c>
      <c r="G58" s="12" t="s">
        <v>51</v>
      </c>
      <c r="H58" s="37">
        <v>2</v>
      </c>
      <c r="I58" s="36" t="s">
        <v>52</v>
      </c>
    </row>
    <row r="59" spans="1:9" x14ac:dyDescent="0.3">
      <c r="A59" s="2">
        <v>65</v>
      </c>
      <c r="B59" s="2">
        <v>6</v>
      </c>
      <c r="C59" s="2">
        <v>7</v>
      </c>
      <c r="E59" s="11"/>
      <c r="F59" s="11" t="str">
        <f t="shared" si="2"/>
        <v>Pos..6.7</v>
      </c>
      <c r="G59" s="12" t="s">
        <v>53</v>
      </c>
      <c r="H59" s="37">
        <v>4</v>
      </c>
      <c r="I59" s="31"/>
    </row>
    <row r="60" spans="1:9" x14ac:dyDescent="0.3">
      <c r="A60" s="2">
        <v>66</v>
      </c>
      <c r="B60" s="2">
        <v>6</v>
      </c>
      <c r="C60" s="2">
        <v>8</v>
      </c>
      <c r="E60" s="11"/>
      <c r="F60" s="11" t="str">
        <f t="shared" si="2"/>
        <v>Pos..6.8</v>
      </c>
      <c r="G60" s="12" t="s">
        <v>54</v>
      </c>
      <c r="H60" s="19">
        <v>5</v>
      </c>
      <c r="I60" s="40" t="s">
        <v>88</v>
      </c>
    </row>
    <row r="61" spans="1:9" x14ac:dyDescent="0.3">
      <c r="A61" s="2">
        <v>67</v>
      </c>
      <c r="B61" s="2">
        <v>7</v>
      </c>
      <c r="C61" s="2"/>
      <c r="E61" s="9">
        <v>7</v>
      </c>
      <c r="F61" s="24"/>
      <c r="G61" s="14" t="s">
        <v>55</v>
      </c>
      <c r="H61" s="39"/>
      <c r="I61" s="34"/>
    </row>
    <row r="62" spans="1:9" x14ac:dyDescent="0.3">
      <c r="A62" s="2">
        <v>68</v>
      </c>
      <c r="B62" s="2">
        <v>7</v>
      </c>
      <c r="C62" s="2">
        <v>1</v>
      </c>
      <c r="E62" s="11"/>
      <c r="F62" s="11" t="str">
        <f>CONCATENATE($F$4,".",B62,".",C62)</f>
        <v>Pos..7.1</v>
      </c>
      <c r="G62" s="12" t="s">
        <v>56</v>
      </c>
      <c r="H62" s="37">
        <v>1</v>
      </c>
      <c r="I62" s="31"/>
    </row>
    <row r="63" spans="1:9" ht="52.8" x14ac:dyDescent="0.3">
      <c r="A63" s="2">
        <v>69</v>
      </c>
      <c r="B63" s="2">
        <v>7</v>
      </c>
      <c r="C63" s="2">
        <v>2</v>
      </c>
      <c r="E63" s="11"/>
      <c r="F63" s="11" t="str">
        <f>CONCATENATE($F$4,".",B63,".",C63)</f>
        <v>Pos..7.2</v>
      </c>
      <c r="G63" s="12" t="s">
        <v>89</v>
      </c>
      <c r="H63" s="37">
        <v>1</v>
      </c>
      <c r="I63" s="31"/>
    </row>
    <row r="64" spans="1:9" x14ac:dyDescent="0.3">
      <c r="A64" s="2">
        <v>70</v>
      </c>
      <c r="B64" s="2">
        <v>8</v>
      </c>
      <c r="C64" s="2"/>
      <c r="E64" s="9">
        <v>8</v>
      </c>
      <c r="F64" s="24"/>
      <c r="G64" s="14" t="s">
        <v>57</v>
      </c>
      <c r="H64" s="39"/>
      <c r="I64" s="34"/>
    </row>
    <row r="65" spans="1:9" ht="184.8" x14ac:dyDescent="0.3">
      <c r="A65" s="2">
        <v>71</v>
      </c>
      <c r="B65" s="2">
        <v>8</v>
      </c>
      <c r="C65" s="2">
        <v>1</v>
      </c>
      <c r="E65" s="11"/>
      <c r="F65" s="11" t="str">
        <f t="shared" ref="F65:F73" si="3">CONCATENATE($F$4,".",B65,".",C65)</f>
        <v>Pos..8.1</v>
      </c>
      <c r="G65" s="12" t="s">
        <v>90</v>
      </c>
      <c r="H65" s="37">
        <v>1</v>
      </c>
      <c r="I65" s="31"/>
    </row>
    <row r="66" spans="1:9" x14ac:dyDescent="0.3">
      <c r="A66" s="2">
        <v>72</v>
      </c>
      <c r="B66" s="2">
        <v>8</v>
      </c>
      <c r="C66" s="2">
        <v>2</v>
      </c>
      <c r="E66" s="11"/>
      <c r="F66" s="11" t="str">
        <f t="shared" si="3"/>
        <v>Pos..8.2</v>
      </c>
      <c r="G66" s="12" t="s">
        <v>58</v>
      </c>
      <c r="H66" s="37">
        <v>1</v>
      </c>
      <c r="I66" s="31"/>
    </row>
    <row r="67" spans="1:9" ht="79.2" x14ac:dyDescent="0.3">
      <c r="A67" s="2">
        <v>73</v>
      </c>
      <c r="B67" s="2">
        <v>8</v>
      </c>
      <c r="C67" s="2">
        <v>3</v>
      </c>
      <c r="E67" s="11"/>
      <c r="F67" s="11" t="str">
        <f t="shared" si="3"/>
        <v>Pos..8.3</v>
      </c>
      <c r="G67" s="12" t="s">
        <v>59</v>
      </c>
      <c r="H67" s="37">
        <v>1</v>
      </c>
      <c r="I67" s="31"/>
    </row>
    <row r="68" spans="1:9" x14ac:dyDescent="0.3">
      <c r="A68" s="2">
        <v>74</v>
      </c>
      <c r="B68" s="2">
        <v>8</v>
      </c>
      <c r="C68" s="2">
        <v>4</v>
      </c>
      <c r="E68" s="11"/>
      <c r="F68" s="11" t="str">
        <f t="shared" si="3"/>
        <v>Pos..8.4</v>
      </c>
      <c r="G68" s="12" t="s">
        <v>60</v>
      </c>
      <c r="H68" s="37">
        <v>1</v>
      </c>
      <c r="I68" s="31"/>
    </row>
    <row r="69" spans="1:9" x14ac:dyDescent="0.3">
      <c r="A69" s="2">
        <v>75</v>
      </c>
      <c r="B69" s="2">
        <v>8</v>
      </c>
      <c r="C69" s="2">
        <v>5</v>
      </c>
      <c r="E69" s="11"/>
      <c r="F69" s="11" t="str">
        <f t="shared" si="3"/>
        <v>Pos..8.5</v>
      </c>
      <c r="G69" s="12" t="s">
        <v>61</v>
      </c>
      <c r="H69" s="37">
        <v>1</v>
      </c>
      <c r="I69" s="31"/>
    </row>
    <row r="70" spans="1:9" x14ac:dyDescent="0.3">
      <c r="A70" s="2">
        <v>76</v>
      </c>
      <c r="B70" s="2">
        <v>8</v>
      </c>
      <c r="C70" s="2">
        <v>6</v>
      </c>
      <c r="E70" s="11"/>
      <c r="F70" s="11" t="str">
        <f t="shared" si="3"/>
        <v>Pos..8.6</v>
      </c>
      <c r="G70" s="12" t="s">
        <v>62</v>
      </c>
      <c r="H70" s="37">
        <v>1</v>
      </c>
      <c r="I70" s="31"/>
    </row>
    <row r="71" spans="1:9" x14ac:dyDescent="0.3">
      <c r="A71" s="2">
        <v>77</v>
      </c>
      <c r="B71" s="2">
        <v>8</v>
      </c>
      <c r="C71" s="2">
        <v>7</v>
      </c>
      <c r="E71" s="11"/>
      <c r="F71" s="11" t="str">
        <f t="shared" si="3"/>
        <v>Pos..8.7</v>
      </c>
      <c r="G71" s="12" t="s">
        <v>63</v>
      </c>
      <c r="H71" s="37">
        <v>1</v>
      </c>
      <c r="I71" s="31"/>
    </row>
    <row r="72" spans="1:9" x14ac:dyDescent="0.3">
      <c r="A72" s="2">
        <v>78</v>
      </c>
      <c r="B72" s="2">
        <v>8</v>
      </c>
      <c r="C72" s="2">
        <v>8</v>
      </c>
      <c r="E72" s="11"/>
      <c r="F72" s="11" t="str">
        <f t="shared" si="3"/>
        <v>Pos..8.8</v>
      </c>
      <c r="G72" s="12" t="s">
        <v>64</v>
      </c>
      <c r="H72" s="37">
        <v>1</v>
      </c>
      <c r="I72" s="31"/>
    </row>
    <row r="73" spans="1:9" ht="92.4" x14ac:dyDescent="0.3">
      <c r="A73" s="2">
        <v>78</v>
      </c>
      <c r="B73" s="2">
        <v>8</v>
      </c>
      <c r="C73" s="2">
        <v>9</v>
      </c>
      <c r="E73" s="11"/>
      <c r="F73" s="11" t="str">
        <f t="shared" si="3"/>
        <v>Pos..8.9</v>
      </c>
      <c r="G73" s="12" t="s">
        <v>91</v>
      </c>
      <c r="H73" s="37">
        <v>1</v>
      </c>
      <c r="I73" s="31"/>
    </row>
    <row r="74" spans="1:9" x14ac:dyDescent="0.3">
      <c r="A74" s="2">
        <v>81</v>
      </c>
      <c r="B74" s="2">
        <v>9</v>
      </c>
      <c r="C74" s="2"/>
      <c r="E74" s="9">
        <v>9</v>
      </c>
      <c r="F74" s="24"/>
      <c r="G74" s="14" t="s">
        <v>65</v>
      </c>
      <c r="H74" s="39"/>
      <c r="I74" s="34"/>
    </row>
    <row r="75" spans="1:9" ht="39.6" x14ac:dyDescent="0.3">
      <c r="A75" s="2">
        <v>82</v>
      </c>
      <c r="B75" s="2">
        <v>9</v>
      </c>
      <c r="C75" s="2">
        <v>1</v>
      </c>
      <c r="E75" s="11"/>
      <c r="F75" s="11" t="str">
        <f>CONCATENATE($F$4,".",B75,".",C75)</f>
        <v>Pos..9.1</v>
      </c>
      <c r="G75" s="12" t="s">
        <v>66</v>
      </c>
      <c r="H75" s="37">
        <v>1</v>
      </c>
      <c r="I75" s="31"/>
    </row>
    <row r="76" spans="1:9" x14ac:dyDescent="0.3">
      <c r="A76" s="2">
        <v>83</v>
      </c>
      <c r="B76" s="2">
        <v>9</v>
      </c>
      <c r="C76" s="2">
        <v>2</v>
      </c>
      <c r="E76" s="11"/>
      <c r="F76" s="11" t="str">
        <f>CONCATENATE($F$4,".",B76,".",C76)</f>
        <v>Pos..9.2</v>
      </c>
      <c r="G76" s="12" t="s">
        <v>67</v>
      </c>
      <c r="H76" s="37">
        <v>1</v>
      </c>
      <c r="I76" s="31"/>
    </row>
    <row r="77" spans="1:9" ht="26.4" x14ac:dyDescent="0.3">
      <c r="A77" s="2">
        <v>84</v>
      </c>
      <c r="B77" s="2">
        <v>9</v>
      </c>
      <c r="C77" s="2">
        <v>3</v>
      </c>
      <c r="E77" s="11"/>
      <c r="F77" s="11" t="str">
        <f>CONCATENATE($F$4,".",B77,".",C77)</f>
        <v>Pos..9.3</v>
      </c>
      <c r="G77" s="12" t="s">
        <v>68</v>
      </c>
      <c r="H77" s="37">
        <v>1</v>
      </c>
      <c r="I77" s="31"/>
    </row>
    <row r="78" spans="1:9" x14ac:dyDescent="0.3">
      <c r="B78" s="1">
        <v>10</v>
      </c>
      <c r="E78" s="9">
        <v>10</v>
      </c>
      <c r="F78" s="24"/>
      <c r="G78" s="14" t="s">
        <v>92</v>
      </c>
      <c r="H78" s="39"/>
      <c r="I78" s="34"/>
    </row>
    <row r="79" spans="1:9" x14ac:dyDescent="0.3">
      <c r="B79" s="1">
        <v>10</v>
      </c>
      <c r="C79" s="1">
        <v>1</v>
      </c>
      <c r="E79" s="11"/>
      <c r="F79" s="11" t="str">
        <f>CONCATENATE($F$4,".",B79,".",C79)</f>
        <v>Pos..10.1</v>
      </c>
      <c r="G79" s="12" t="s">
        <v>93</v>
      </c>
      <c r="H79" s="37">
        <v>1</v>
      </c>
      <c r="I79" s="49" t="s">
        <v>98</v>
      </c>
    </row>
    <row r="80" spans="1:9" x14ac:dyDescent="0.3">
      <c r="B80" s="1">
        <v>10</v>
      </c>
      <c r="C80" s="1">
        <v>2</v>
      </c>
      <c r="E80" s="11"/>
      <c r="F80" s="11" t="str">
        <f>CONCATENATE($F$4,".",B80,".",C80)</f>
        <v>Pos..10.2</v>
      </c>
      <c r="G80" s="12" t="s">
        <v>103</v>
      </c>
      <c r="H80" s="37">
        <v>1</v>
      </c>
      <c r="I80" s="49"/>
    </row>
    <row r="81" spans="2:9" x14ac:dyDescent="0.3">
      <c r="B81" s="1">
        <v>10</v>
      </c>
      <c r="C81" s="1">
        <v>3</v>
      </c>
      <c r="E81" s="11"/>
      <c r="F81" s="11" t="str">
        <f>CONCATENATE($F$4,".",B81,".",C81)</f>
        <v>Pos..10.3</v>
      </c>
      <c r="G81" s="12" t="s">
        <v>94</v>
      </c>
      <c r="H81" s="37">
        <v>1</v>
      </c>
      <c r="I81" s="49"/>
    </row>
    <row r="82" spans="2:9" x14ac:dyDescent="0.3">
      <c r="B82" s="1">
        <v>10</v>
      </c>
      <c r="C82" s="1">
        <v>4</v>
      </c>
      <c r="E82" s="11"/>
      <c r="F82" s="11" t="str">
        <f>CONCATENATE($F$4,".",B82,".",C82)</f>
        <v>Pos..10.4</v>
      </c>
      <c r="G82" s="17" t="s">
        <v>69</v>
      </c>
      <c r="H82" s="37">
        <v>1</v>
      </c>
      <c r="I82" s="49"/>
    </row>
    <row r="83" spans="2:9" ht="13.2" customHeight="1" x14ac:dyDescent="0.3">
      <c r="B83" s="1">
        <v>10</v>
      </c>
      <c r="C83" s="1">
        <v>5</v>
      </c>
      <c r="E83" s="11"/>
      <c r="F83" s="11" t="str">
        <f>CONCATENATE($F$4,".",B83,".",C83)</f>
        <v>Pos..10.5</v>
      </c>
      <c r="G83" s="12" t="s">
        <v>70</v>
      </c>
      <c r="H83" s="37">
        <v>1</v>
      </c>
      <c r="I83" s="49" t="s">
        <v>99</v>
      </c>
    </row>
    <row r="84" spans="2:9" x14ac:dyDescent="0.3">
      <c r="B84" s="1">
        <v>10</v>
      </c>
      <c r="C84" s="1">
        <v>6</v>
      </c>
      <c r="E84" s="11"/>
      <c r="F84" s="11" t="str">
        <f t="shared" ref="F84:F85" si="4">CONCATENATE($F$4,".",B84,".",C84)</f>
        <v>Pos..10.6</v>
      </c>
      <c r="G84" s="12" t="s">
        <v>100</v>
      </c>
      <c r="H84" s="37">
        <v>2</v>
      </c>
      <c r="I84" s="49"/>
    </row>
    <row r="85" spans="2:9" x14ac:dyDescent="0.3">
      <c r="B85" s="1">
        <v>10</v>
      </c>
      <c r="C85" s="1">
        <v>7</v>
      </c>
      <c r="E85" s="11"/>
      <c r="F85" s="11" t="str">
        <f t="shared" si="4"/>
        <v>Pos..10.7</v>
      </c>
      <c r="G85" s="12" t="s">
        <v>101</v>
      </c>
      <c r="H85" s="37">
        <v>2</v>
      </c>
      <c r="I85" s="49"/>
    </row>
    <row r="86" spans="2:9" x14ac:dyDescent="0.3">
      <c r="B86" s="1">
        <v>10</v>
      </c>
      <c r="C86" s="1">
        <v>8</v>
      </c>
      <c r="E86" s="11"/>
      <c r="F86" s="11" t="str">
        <f>CONCATENATE($F$4,".",B86,".",C86)</f>
        <v>Pos..10.8</v>
      </c>
      <c r="G86" s="17" t="s">
        <v>71</v>
      </c>
      <c r="H86" s="37">
        <v>1</v>
      </c>
      <c r="I86" s="49"/>
    </row>
    <row r="87" spans="2:9" x14ac:dyDescent="0.3">
      <c r="B87" s="1">
        <v>10</v>
      </c>
      <c r="C87" s="1">
        <v>9</v>
      </c>
      <c r="E87" s="11"/>
      <c r="F87" s="11" t="str">
        <f>CONCATENATE($F$4,".",B87,".",C87)</f>
        <v>Pos..10.9</v>
      </c>
      <c r="G87" s="17" t="s">
        <v>97</v>
      </c>
      <c r="H87" s="37">
        <v>1</v>
      </c>
      <c r="I87" s="49" t="s">
        <v>105</v>
      </c>
    </row>
    <row r="88" spans="2:9" x14ac:dyDescent="0.3">
      <c r="B88" s="1">
        <v>10</v>
      </c>
      <c r="C88" s="1">
        <v>10</v>
      </c>
      <c r="E88" s="11"/>
      <c r="F88" s="11" t="str">
        <f>CONCATENATE($F$4,".",B88,".",C88)</f>
        <v>Pos..10.10</v>
      </c>
      <c r="G88" s="17" t="s">
        <v>104</v>
      </c>
      <c r="H88" s="37">
        <v>1</v>
      </c>
      <c r="I88" s="49"/>
    </row>
    <row r="89" spans="2:9" x14ac:dyDescent="0.3">
      <c r="B89" s="1">
        <v>10</v>
      </c>
      <c r="C89" s="1">
        <v>11</v>
      </c>
      <c r="E89" s="11"/>
      <c r="F89" s="11" t="str">
        <f>CONCATENATE($F$4,".",B89,".",C89)</f>
        <v>Pos..10.11</v>
      </c>
      <c r="G89" s="17" t="s">
        <v>72</v>
      </c>
      <c r="H89" s="37">
        <v>1</v>
      </c>
      <c r="I89" s="31"/>
    </row>
    <row r="90" spans="2:9" ht="14.4" x14ac:dyDescent="0.3">
      <c r="B90" s="1">
        <v>10</v>
      </c>
      <c r="C90" s="1">
        <v>12</v>
      </c>
      <c r="E90" s="11"/>
      <c r="F90" s="11" t="str">
        <f t="shared" ref="F90:F91" si="5">CONCATENATE($F$4,".",B90,".",C90)</f>
        <v>Pos..10.12</v>
      </c>
      <c r="G90" s="41" t="s">
        <v>95</v>
      </c>
      <c r="H90" s="42">
        <v>1</v>
      </c>
      <c r="I90" s="50" t="s">
        <v>102</v>
      </c>
    </row>
    <row r="91" spans="2:9" ht="14.4" x14ac:dyDescent="0.3">
      <c r="B91" s="1">
        <v>10</v>
      </c>
      <c r="C91" s="1">
        <v>13</v>
      </c>
      <c r="E91" s="11"/>
      <c r="F91" s="11" t="str">
        <f t="shared" si="5"/>
        <v>Pos..10.13</v>
      </c>
      <c r="G91" s="41" t="s">
        <v>96</v>
      </c>
      <c r="H91" s="42">
        <v>2</v>
      </c>
      <c r="I91" s="50"/>
    </row>
    <row r="92" spans="2:9" ht="26.4" x14ac:dyDescent="0.3">
      <c r="B92" s="1">
        <v>10</v>
      </c>
      <c r="C92" s="1">
        <v>14</v>
      </c>
      <c r="E92" s="11"/>
      <c r="F92" s="11" t="str">
        <f t="shared" ref="F92" si="6">CONCATENATE($F$4,".",B92,".",C92)</f>
        <v>Pos..10.14</v>
      </c>
      <c r="G92" s="43" t="s">
        <v>108</v>
      </c>
      <c r="H92" s="42">
        <v>1</v>
      </c>
      <c r="I92" s="42" t="s">
        <v>106</v>
      </c>
    </row>
    <row r="93" spans="2:9" x14ac:dyDescent="0.3">
      <c r="B93" s="1">
        <v>10</v>
      </c>
      <c r="C93" s="1">
        <v>15</v>
      </c>
      <c r="E93" s="11"/>
      <c r="F93" s="11" t="str">
        <f t="shared" ref="F93" si="7">CONCATENATE($F$4,".",B93,".",C93)</f>
        <v>Pos..10.15</v>
      </c>
      <c r="G93" s="17" t="s">
        <v>109</v>
      </c>
      <c r="H93" s="42">
        <v>2</v>
      </c>
      <c r="I93" s="42" t="s">
        <v>110</v>
      </c>
    </row>
  </sheetData>
  <autoFilter ref="A7:I71" xr:uid="{00000000-0009-0000-0000-000015000000}"/>
  <mergeCells count="5">
    <mergeCell ref="E1:F1"/>
    <mergeCell ref="I79:I82"/>
    <mergeCell ref="I83:I86"/>
    <mergeCell ref="I90:I91"/>
    <mergeCell ref="I87:I88"/>
  </mergeCells>
  <conditionalFormatting sqref="C9:G9 I9 C10:C12 B16:D16 F16:F22 B17:E18 G17:G18 I17:I18 B19:D19 B20:E22 G20:G22 B24:G33 B35:F35 B45:D45 F45 B49:D49 B53:E53 G53 I53 F53:F54 B54:D54 F67 I67 F74:F75 I75">
    <cfRule type="expression" dxfId="6" priority="13">
      <formula>#REF!&gt;0</formula>
    </cfRule>
  </conditionalFormatting>
  <conditionalFormatting sqref="F49:F50 B50:E50 G50 I50">
    <cfRule type="expression" dxfId="5" priority="3">
      <formula>#REF!&gt;0</formula>
    </cfRule>
  </conditionalFormatting>
  <conditionalFormatting sqref="F78:F79 I79">
    <cfRule type="expression" dxfId="4" priority="9">
      <formula>#REF!&gt;0</formula>
    </cfRule>
  </conditionalFormatting>
  <conditionalFormatting sqref="G67 G75">
    <cfRule type="cellIs" dxfId="3" priority="12" operator="equal">
      <formula>"gewünschte zusätzliche Beladungskomponente"</formula>
    </cfRule>
  </conditionalFormatting>
  <conditionalFormatting sqref="G79">
    <cfRule type="cellIs" dxfId="2" priority="8" operator="equal">
      <formula>"gewünschte zusätzliche Beladungskomponente"</formula>
    </cfRule>
  </conditionalFormatting>
  <conditionalFormatting sqref="I20:I33">
    <cfRule type="expression" dxfId="1" priority="10">
      <formula>#REF!&gt;0</formula>
    </cfRule>
  </conditionalFormatting>
  <conditionalFormatting sqref="I22:I23">
    <cfRule type="cellIs" dxfId="0" priority="11" operator="equal">
      <formula>"alternativ"</formula>
    </cfRule>
  </conditionalFormatting>
  <pageMargins left="0.78740157480314965" right="0.59055118110236227" top="0.78740157480314965" bottom="0.78740157480314965" header="0.31496062992125984" footer="0.31496062992125984"/>
  <pageSetup paperSize="9" scale="77" fitToHeight="0" orientation="portrait" r:id="rId1"/>
  <headerFooter>
    <oddFooter>&amp;L&amp;F&amp;R&amp;P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Beladung</vt:lpstr>
      <vt:lpstr>'Anlage Beladung'!Drucktitel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Schiffmann</dc:creator>
  <cp:lastModifiedBy>Frank Schiffmann</cp:lastModifiedBy>
  <cp:lastPrinted>2026-06-16T21:58:33Z</cp:lastPrinted>
  <dcterms:created xsi:type="dcterms:W3CDTF">2026-05-31T13:17:17Z</dcterms:created>
  <dcterms:modified xsi:type="dcterms:W3CDTF">2026-07-06T19:57:45Z</dcterms:modified>
</cp:coreProperties>
</file>